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ბოჭორიშვილი" sheetId="27" r:id="rId1"/>
    <sheet name="13 აპრილის ცხრილიდან" sheetId="28" r:id="rId2"/>
  </sheets>
  <calcPr calcId="162913"/>
</workbook>
</file>

<file path=xl/calcChain.xml><?xml version="1.0" encoding="utf-8"?>
<calcChain xmlns="http://schemas.openxmlformats.org/spreadsheetml/2006/main">
  <c r="H4" i="27" l="1"/>
  <c r="H5" i="27"/>
  <c r="H6" i="27"/>
  <c r="H7" i="27"/>
  <c r="H8" i="27"/>
  <c r="H9" i="27"/>
  <c r="H10" i="27"/>
  <c r="H11" i="27"/>
  <c r="H12" i="27"/>
  <c r="H13" i="27"/>
  <c r="H14" i="27"/>
  <c r="H15" i="27"/>
  <c r="H16" i="27"/>
  <c r="H17" i="27"/>
  <c r="H18" i="27"/>
  <c r="H19" i="27"/>
  <c r="H20" i="27"/>
  <c r="H21" i="27"/>
  <c r="H22" i="27"/>
  <c r="H23" i="27"/>
  <c r="H3" i="27"/>
</calcChain>
</file>

<file path=xl/sharedStrings.xml><?xml version="1.0" encoding="utf-8"?>
<sst xmlns="http://schemas.openxmlformats.org/spreadsheetml/2006/main" count="58" uniqueCount="38">
  <si>
    <t>საქონლის დასახელება</t>
  </si>
  <si>
    <t>W7120V ერთჯერადი კეცვადი რესპირატორი სარქველიანი რესპირატორი FFP2</t>
  </si>
  <si>
    <t>500XPERT L TYVEK კომბინიზონი ბიო-ქიმიური დაცვით, თეთრი,</t>
  </si>
  <si>
    <t>500XPERT XXL TYVEK კომბინიზონი ბიო-ქიმიური დაცვით, თეთრი,</t>
  </si>
  <si>
    <t>ლატექსის ხელთათმანი, ა/ს პუდრის გარეშე M</t>
  </si>
  <si>
    <t>ლატექსის ხელთათმანი, ა/ს პუდრის გარეშე L</t>
  </si>
  <si>
    <t>ნიტრილის ხელთათმანი, ა/ს პუდრის გარეშე L 50წყ</t>
  </si>
  <si>
    <t>კომბინიზონი Tek-Stil, TSK18</t>
  </si>
  <si>
    <t>სათვალე გუგლის ტიპის BayMax S1551Q</t>
  </si>
  <si>
    <t>ნიღაბი  N95 Sense Professional SP ART 204</t>
  </si>
  <si>
    <t>გაცემა სულ</t>
  </si>
  <si>
    <t>ბოჭორიშვილი</t>
  </si>
  <si>
    <t>№</t>
  </si>
  <si>
    <t>დასახელება</t>
  </si>
  <si>
    <t>ქუდი ერთჯერადი</t>
  </si>
  <si>
    <t>სათვალე</t>
  </si>
  <si>
    <t>ფარი</t>
  </si>
  <si>
    <t>პირბადე 3-შრიანი</t>
  </si>
  <si>
    <t>პირბადე N95 FFP1/2/3</t>
  </si>
  <si>
    <t>კომბინეზონი</t>
  </si>
  <si>
    <t>ხალათი ქირურგიული</t>
  </si>
  <si>
    <t>ხელთათმანი</t>
  </si>
  <si>
    <t>ბახილი</t>
  </si>
  <si>
    <t>სადეზინფექ. ხსნარი</t>
  </si>
  <si>
    <t>სპირტი</t>
  </si>
  <si>
    <t>სწრაფი ტესტი antibody</t>
  </si>
  <si>
    <t>სწრაფი ტესტი antigen</t>
  </si>
  <si>
    <t>სწრაფი ტესტი (კორეული)</t>
  </si>
  <si>
    <t>ხალათი ვიზიტორის</t>
  </si>
  <si>
    <t>გვამის ტომარა</t>
  </si>
  <si>
    <t>27/03</t>
  </si>
  <si>
    <t>ბოჭორიშვილის სახ. კლინიკა</t>
  </si>
  <si>
    <t>03/04</t>
  </si>
  <si>
    <t>07/04</t>
  </si>
  <si>
    <t>შპს "აკ. ვახტანგ ბოჭორიშვილის სახელობის კლინიკა"</t>
  </si>
  <si>
    <t>09/04</t>
  </si>
  <si>
    <t>13/05</t>
  </si>
  <si>
    <t>ჯამი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</si>
</sst>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8"/>
      <color theme="1"/>
      <name val="Calibri"/>
      <family val="2"/>
      <scheme val="minor"/>
    </font>
    <font>
      <i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sz val="8"/>
      <color rgb="FFFF00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8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0" fillId="2" borderId="1" xfId="0" applyFill="1" applyBorder="1" applyAlignment="1">
      <alignment wrapText="1"/>
    </xf>
    <xf numFmtId="0" fontId="1" fillId="3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49" fontId="4" fillId="0" borderId="0" xfId="0" applyNumberFormat="1" applyFont="1" applyAlignment="1">
      <alignment horizontal="center" vertical="center"/>
    </xf>
    <xf numFmtId="49" fontId="4" fillId="0" borderId="1" xfId="0" applyNumberFormat="1" applyFont="1" applyBorder="1" applyAlignment="1">
      <alignment horizontal="left" vertical="center"/>
    </xf>
    <xf numFmtId="0" fontId="5" fillId="0" borderId="2" xfId="0" applyFont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6" fillId="0" borderId="1" xfId="0" applyFont="1" applyFill="1" applyBorder="1" applyAlignment="1">
      <alignment horizontal="left" vertical="center"/>
    </xf>
    <xf numFmtId="0" fontId="6" fillId="0" borderId="1" xfId="0" applyFont="1" applyBorder="1" applyAlignment="1">
      <alignment horizontal="left" vertical="center"/>
    </xf>
    <xf numFmtId="49" fontId="4" fillId="0" borderId="1" xfId="0" applyNumberFormat="1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49" fontId="4" fillId="0" borderId="1" xfId="0" applyNumberFormat="1" applyFont="1" applyFill="1" applyBorder="1" applyAlignment="1">
      <alignment horizontal="center" vertical="center"/>
    </xf>
    <xf numFmtId="49" fontId="4" fillId="4" borderId="1" xfId="0" applyNumberFormat="1" applyFont="1" applyFill="1" applyBorder="1" applyAlignment="1">
      <alignment horizontal="center" vertical="center"/>
    </xf>
    <xf numFmtId="0" fontId="3" fillId="0" borderId="0" xfId="0" applyFont="1"/>
    <xf numFmtId="49" fontId="9" fillId="0" borderId="1" xfId="0" applyNumberFormat="1" applyFont="1" applyFill="1" applyBorder="1" applyAlignment="1">
      <alignment horizontal="center" vertical="center"/>
    </xf>
    <xf numFmtId="3" fontId="3" fillId="0" borderId="1" xfId="0" applyNumberFormat="1" applyFont="1" applyBorder="1" applyAlignment="1">
      <alignment vertical="center"/>
    </xf>
    <xf numFmtId="3" fontId="0" fillId="3" borderId="1" xfId="0" applyNumberFormat="1" applyFont="1" applyFill="1" applyBorder="1" applyAlignment="1">
      <alignment horizontal="center" vertical="center" wrapText="1"/>
    </xf>
    <xf numFmtId="3" fontId="0" fillId="0" borderId="1" xfId="0" applyNumberFormat="1" applyFont="1" applyBorder="1" applyAlignment="1">
      <alignment vertical="center"/>
    </xf>
    <xf numFmtId="3" fontId="0" fillId="0" borderId="1" xfId="0" applyNumberFormat="1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3"/>
  <sheetViews>
    <sheetView tabSelected="1" workbookViewId="0">
      <selection activeCell="A14" sqref="A14"/>
    </sheetView>
  </sheetViews>
  <sheetFormatPr defaultRowHeight="15" x14ac:dyDescent="0.25"/>
  <cols>
    <col min="1" max="1" width="65.85546875" bestFit="1" customWidth="1"/>
    <col min="2" max="2" width="11.28515625" bestFit="1" customWidth="1"/>
    <col min="8" max="8" width="9.140625" style="18"/>
  </cols>
  <sheetData>
    <row r="1" spans="1:8" ht="21" x14ac:dyDescent="0.25">
      <c r="A1" s="4" t="s">
        <v>11</v>
      </c>
    </row>
    <row r="2" spans="1:8" x14ac:dyDescent="0.25">
      <c r="A2" s="1" t="s">
        <v>0</v>
      </c>
      <c r="B2" s="3" t="s">
        <v>10</v>
      </c>
      <c r="C2" s="12" t="s">
        <v>30</v>
      </c>
      <c r="D2" s="12" t="s">
        <v>32</v>
      </c>
      <c r="E2" s="16" t="s">
        <v>33</v>
      </c>
      <c r="F2" s="16" t="s">
        <v>35</v>
      </c>
      <c r="G2" s="16" t="s">
        <v>36</v>
      </c>
      <c r="H2" s="19" t="s">
        <v>37</v>
      </c>
    </row>
    <row r="3" spans="1:8" ht="30" x14ac:dyDescent="0.25">
      <c r="A3" s="2" t="s">
        <v>1</v>
      </c>
      <c r="B3" s="21">
        <v>200</v>
      </c>
      <c r="C3" s="22"/>
      <c r="D3" s="22"/>
      <c r="E3" s="22"/>
      <c r="F3" s="22"/>
      <c r="G3" s="22"/>
      <c r="H3" s="20">
        <f>SUM(B3:G3)</f>
        <v>200</v>
      </c>
    </row>
    <row r="4" spans="1:8" ht="30" x14ac:dyDescent="0.25">
      <c r="A4" s="2" t="s">
        <v>1</v>
      </c>
      <c r="B4" s="21">
        <v>300</v>
      </c>
      <c r="C4" s="22"/>
      <c r="D4" s="22"/>
      <c r="E4" s="22"/>
      <c r="F4" s="22"/>
      <c r="G4" s="22"/>
      <c r="H4" s="20">
        <f t="shared" ref="H4:H23" si="0">SUM(B4:G4)</f>
        <v>300</v>
      </c>
    </row>
    <row r="5" spans="1:8" x14ac:dyDescent="0.25">
      <c r="A5" s="2" t="s">
        <v>2</v>
      </c>
      <c r="B5" s="21">
        <v>50</v>
      </c>
      <c r="C5" s="22"/>
      <c r="D5" s="22"/>
      <c r="E5" s="22"/>
      <c r="F5" s="22"/>
      <c r="G5" s="22"/>
      <c r="H5" s="20">
        <f t="shared" si="0"/>
        <v>50</v>
      </c>
    </row>
    <row r="6" spans="1:8" x14ac:dyDescent="0.25">
      <c r="A6" s="2" t="s">
        <v>3</v>
      </c>
      <c r="B6" s="21">
        <v>50</v>
      </c>
      <c r="C6" s="22"/>
      <c r="D6" s="22"/>
      <c r="E6" s="22"/>
      <c r="F6" s="22"/>
      <c r="G6" s="22"/>
      <c r="H6" s="20">
        <f t="shared" si="0"/>
        <v>50</v>
      </c>
    </row>
    <row r="7" spans="1:8" x14ac:dyDescent="0.25">
      <c r="A7" s="2" t="s">
        <v>4</v>
      </c>
      <c r="B7" s="21">
        <v>300</v>
      </c>
      <c r="C7" s="22"/>
      <c r="D7" s="22"/>
      <c r="E7" s="22"/>
      <c r="F7" s="22"/>
      <c r="G7" s="22"/>
      <c r="H7" s="20">
        <f t="shared" si="0"/>
        <v>300</v>
      </c>
    </row>
    <row r="8" spans="1:8" x14ac:dyDescent="0.25">
      <c r="A8" s="2" t="s">
        <v>5</v>
      </c>
      <c r="B8" s="21">
        <v>300</v>
      </c>
      <c r="C8" s="22"/>
      <c r="D8" s="22"/>
      <c r="E8" s="22"/>
      <c r="F8" s="22"/>
      <c r="G8" s="22"/>
      <c r="H8" s="20">
        <f t="shared" si="0"/>
        <v>300</v>
      </c>
    </row>
    <row r="9" spans="1:8" x14ac:dyDescent="0.25">
      <c r="A9" s="2" t="s">
        <v>6</v>
      </c>
      <c r="B9" s="21">
        <v>300</v>
      </c>
      <c r="C9" s="22"/>
      <c r="D9" s="22"/>
      <c r="E9" s="22"/>
      <c r="F9" s="22"/>
      <c r="G9" s="22"/>
      <c r="H9" s="20">
        <f t="shared" si="0"/>
        <v>300</v>
      </c>
    </row>
    <row r="10" spans="1:8" x14ac:dyDescent="0.25">
      <c r="A10" s="2" t="s">
        <v>7</v>
      </c>
      <c r="B10" s="21">
        <v>500</v>
      </c>
      <c r="C10" s="22"/>
      <c r="D10" s="22"/>
      <c r="E10" s="22"/>
      <c r="F10" s="22"/>
      <c r="G10" s="22"/>
      <c r="H10" s="20">
        <f t="shared" si="0"/>
        <v>500</v>
      </c>
    </row>
    <row r="11" spans="1:8" x14ac:dyDescent="0.25">
      <c r="A11" s="2" t="s">
        <v>8</v>
      </c>
      <c r="B11" s="21">
        <v>90</v>
      </c>
      <c r="C11" s="22"/>
      <c r="D11" s="22"/>
      <c r="E11" s="22"/>
      <c r="F11" s="22"/>
      <c r="G11" s="22"/>
      <c r="H11" s="20">
        <f t="shared" si="0"/>
        <v>90</v>
      </c>
    </row>
    <row r="12" spans="1:8" x14ac:dyDescent="0.25">
      <c r="A12" s="2" t="s">
        <v>9</v>
      </c>
      <c r="B12" s="21">
        <v>500</v>
      </c>
      <c r="C12" s="22"/>
      <c r="D12" s="22"/>
      <c r="E12" s="22"/>
      <c r="F12" s="22"/>
      <c r="G12" s="22"/>
      <c r="H12" s="20">
        <f t="shared" si="0"/>
        <v>500</v>
      </c>
    </row>
    <row r="13" spans="1:8" ht="15.75" x14ac:dyDescent="0.25">
      <c r="A13" s="10" t="s">
        <v>15</v>
      </c>
      <c r="B13" s="22"/>
      <c r="C13" s="23"/>
      <c r="D13" s="23">
        <v>20</v>
      </c>
      <c r="E13" s="23"/>
      <c r="F13" s="23"/>
      <c r="G13" s="23"/>
      <c r="H13" s="20">
        <f t="shared" si="0"/>
        <v>20</v>
      </c>
    </row>
    <row r="14" spans="1:8" ht="15.75" x14ac:dyDescent="0.25">
      <c r="A14" s="10" t="s">
        <v>16</v>
      </c>
      <c r="B14" s="22"/>
      <c r="C14" s="23"/>
      <c r="D14" s="23">
        <v>100</v>
      </c>
      <c r="E14" s="23"/>
      <c r="F14" s="23">
        <v>50</v>
      </c>
      <c r="G14" s="23"/>
      <c r="H14" s="20">
        <f t="shared" si="0"/>
        <v>150</v>
      </c>
    </row>
    <row r="15" spans="1:8" ht="15.75" x14ac:dyDescent="0.25">
      <c r="A15" s="10" t="s">
        <v>17</v>
      </c>
      <c r="B15" s="22"/>
      <c r="C15" s="23">
        <v>200</v>
      </c>
      <c r="D15" s="23">
        <v>2000</v>
      </c>
      <c r="E15" s="23"/>
      <c r="F15" s="23">
        <v>400</v>
      </c>
      <c r="G15" s="23">
        <v>400</v>
      </c>
      <c r="H15" s="20">
        <f t="shared" si="0"/>
        <v>3000</v>
      </c>
    </row>
    <row r="16" spans="1:8" ht="15.75" x14ac:dyDescent="0.25">
      <c r="A16" s="10" t="s">
        <v>18</v>
      </c>
      <c r="B16" s="22"/>
      <c r="C16" s="23"/>
      <c r="D16" s="23">
        <v>200</v>
      </c>
      <c r="E16" s="23">
        <v>100</v>
      </c>
      <c r="F16" s="23">
        <v>100</v>
      </c>
      <c r="G16" s="23">
        <v>100</v>
      </c>
      <c r="H16" s="20">
        <f t="shared" si="0"/>
        <v>500</v>
      </c>
    </row>
    <row r="17" spans="1:8" ht="15.75" x14ac:dyDescent="0.25">
      <c r="A17" s="10" t="s">
        <v>19</v>
      </c>
      <c r="B17" s="22"/>
      <c r="C17" s="23">
        <v>200</v>
      </c>
      <c r="D17" s="23">
        <v>115</v>
      </c>
      <c r="E17" s="23">
        <v>30</v>
      </c>
      <c r="F17" s="23">
        <v>100</v>
      </c>
      <c r="G17" s="23">
        <v>50</v>
      </c>
      <c r="H17" s="20">
        <f t="shared" si="0"/>
        <v>495</v>
      </c>
    </row>
    <row r="18" spans="1:8" ht="15.75" x14ac:dyDescent="0.25">
      <c r="A18" s="10" t="s">
        <v>20</v>
      </c>
      <c r="B18" s="22"/>
      <c r="C18" s="23"/>
      <c r="D18" s="23"/>
      <c r="E18" s="23">
        <v>200</v>
      </c>
      <c r="F18" s="23">
        <v>400</v>
      </c>
      <c r="G18" s="23">
        <v>400</v>
      </c>
      <c r="H18" s="20">
        <f t="shared" si="0"/>
        <v>1000</v>
      </c>
    </row>
    <row r="19" spans="1:8" ht="15.75" x14ac:dyDescent="0.25">
      <c r="A19" s="10" t="s">
        <v>21</v>
      </c>
      <c r="B19" s="22"/>
      <c r="C19" s="23">
        <v>400</v>
      </c>
      <c r="D19" s="23">
        <v>8000</v>
      </c>
      <c r="E19" s="23"/>
      <c r="F19" s="23">
        <v>800</v>
      </c>
      <c r="G19" s="23">
        <v>1000</v>
      </c>
      <c r="H19" s="20">
        <f t="shared" si="0"/>
        <v>10200</v>
      </c>
    </row>
    <row r="20" spans="1:8" ht="15.75" x14ac:dyDescent="0.25">
      <c r="A20" s="10" t="s">
        <v>22</v>
      </c>
      <c r="B20" s="22"/>
      <c r="C20" s="23">
        <v>400</v>
      </c>
      <c r="D20" s="23"/>
      <c r="E20" s="23"/>
      <c r="F20" s="23">
        <v>800</v>
      </c>
      <c r="G20" s="23">
        <v>1000</v>
      </c>
      <c r="H20" s="20">
        <f t="shared" si="0"/>
        <v>2200</v>
      </c>
    </row>
    <row r="21" spans="1:8" ht="15.75" x14ac:dyDescent="0.25">
      <c r="A21" s="10" t="s">
        <v>23</v>
      </c>
      <c r="B21" s="22"/>
      <c r="C21" s="23"/>
      <c r="D21" s="23"/>
      <c r="E21" s="23"/>
      <c r="F21" s="23"/>
      <c r="G21" s="23"/>
      <c r="H21" s="20">
        <f t="shared" si="0"/>
        <v>0</v>
      </c>
    </row>
    <row r="22" spans="1:8" ht="15.75" x14ac:dyDescent="0.25">
      <c r="A22" s="10" t="s">
        <v>24</v>
      </c>
      <c r="B22" s="22"/>
      <c r="C22" s="23"/>
      <c r="D22" s="23"/>
      <c r="E22" s="23"/>
      <c r="F22" s="23"/>
      <c r="G22" s="23"/>
      <c r="H22" s="20">
        <f t="shared" si="0"/>
        <v>0</v>
      </c>
    </row>
    <row r="23" spans="1:8" ht="15.75" x14ac:dyDescent="0.25">
      <c r="A23" s="11" t="s">
        <v>25</v>
      </c>
      <c r="B23" s="22"/>
      <c r="C23" s="23"/>
      <c r="D23" s="23"/>
      <c r="E23" s="23"/>
      <c r="F23" s="23">
        <v>100</v>
      </c>
      <c r="G23" s="23"/>
      <c r="H23" s="20">
        <f t="shared" si="0"/>
        <v>100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8"/>
  <sheetViews>
    <sheetView workbookViewId="0">
      <selection activeCell="C4" sqref="C4:G14"/>
    </sheetView>
  </sheetViews>
  <sheetFormatPr defaultRowHeight="15.75" x14ac:dyDescent="0.25"/>
  <cols>
    <col min="2" max="2" width="28.140625" bestFit="1" customWidth="1"/>
    <col min="3" max="4" width="9.140625" style="15"/>
    <col min="5" max="6" width="13.140625" style="15" customWidth="1"/>
    <col min="7" max="7" width="9.140625" style="15"/>
  </cols>
  <sheetData>
    <row r="1" spans="1:7" ht="15" x14ac:dyDescent="0.25">
      <c r="A1" s="5"/>
      <c r="B1" s="6"/>
      <c r="C1" s="12" t="s">
        <v>30</v>
      </c>
      <c r="D1" s="12" t="s">
        <v>32</v>
      </c>
      <c r="E1" s="16" t="s">
        <v>33</v>
      </c>
      <c r="F1" s="16" t="s">
        <v>35</v>
      </c>
      <c r="G1" s="17" t="s">
        <v>36</v>
      </c>
    </row>
    <row r="2" spans="1:7" ht="63.75" x14ac:dyDescent="0.25">
      <c r="A2" s="7" t="s">
        <v>12</v>
      </c>
      <c r="B2" s="8" t="s">
        <v>13</v>
      </c>
      <c r="C2" s="13" t="s">
        <v>31</v>
      </c>
      <c r="D2" s="13" t="s">
        <v>31</v>
      </c>
      <c r="E2" s="13" t="s">
        <v>34</v>
      </c>
      <c r="F2" s="13" t="s">
        <v>34</v>
      </c>
      <c r="G2" s="13" t="s">
        <v>31</v>
      </c>
    </row>
    <row r="3" spans="1:7" x14ac:dyDescent="0.25">
      <c r="A3" s="9">
        <v>1</v>
      </c>
      <c r="B3" s="10" t="s">
        <v>14</v>
      </c>
      <c r="C3" s="14"/>
      <c r="D3" s="14"/>
      <c r="E3" s="14"/>
      <c r="F3" s="14"/>
      <c r="G3" s="14"/>
    </row>
    <row r="4" spans="1:7" x14ac:dyDescent="0.25">
      <c r="A4" s="9">
        <v>2</v>
      </c>
      <c r="B4" s="10" t="s">
        <v>15</v>
      </c>
      <c r="C4" s="14"/>
      <c r="D4" s="14">
        <v>20</v>
      </c>
      <c r="E4" s="14"/>
      <c r="F4" s="14"/>
      <c r="G4" s="14"/>
    </row>
    <row r="5" spans="1:7" x14ac:dyDescent="0.25">
      <c r="A5" s="9">
        <v>3</v>
      </c>
      <c r="B5" s="10" t="s">
        <v>16</v>
      </c>
      <c r="C5" s="14"/>
      <c r="D5" s="14">
        <v>100</v>
      </c>
      <c r="E5" s="14"/>
      <c r="F5" s="14">
        <v>50</v>
      </c>
      <c r="G5" s="14"/>
    </row>
    <row r="6" spans="1:7" x14ac:dyDescent="0.25">
      <c r="A6" s="9">
        <v>4</v>
      </c>
      <c r="B6" s="10" t="s">
        <v>17</v>
      </c>
      <c r="C6" s="14">
        <v>200</v>
      </c>
      <c r="D6" s="14">
        <v>2000</v>
      </c>
      <c r="E6" s="14"/>
      <c r="F6" s="14">
        <v>400</v>
      </c>
      <c r="G6" s="14">
        <v>400</v>
      </c>
    </row>
    <row r="7" spans="1:7" x14ac:dyDescent="0.25">
      <c r="A7" s="9">
        <v>5</v>
      </c>
      <c r="B7" s="10" t="s">
        <v>18</v>
      </c>
      <c r="C7" s="14"/>
      <c r="D7" s="14">
        <v>200</v>
      </c>
      <c r="E7" s="14">
        <v>100</v>
      </c>
      <c r="F7" s="14">
        <v>100</v>
      </c>
      <c r="G7" s="14">
        <v>100</v>
      </c>
    </row>
    <row r="8" spans="1:7" x14ac:dyDescent="0.25">
      <c r="A8" s="9">
        <v>6</v>
      </c>
      <c r="B8" s="10" t="s">
        <v>19</v>
      </c>
      <c r="C8" s="14">
        <v>200</v>
      </c>
      <c r="D8" s="14">
        <v>115</v>
      </c>
      <c r="E8" s="14">
        <v>30</v>
      </c>
      <c r="F8" s="14">
        <v>100</v>
      </c>
      <c r="G8" s="14">
        <v>50</v>
      </c>
    </row>
    <row r="9" spans="1:7" x14ac:dyDescent="0.25">
      <c r="A9" s="9">
        <v>7</v>
      </c>
      <c r="B9" s="10" t="s">
        <v>20</v>
      </c>
      <c r="C9" s="14"/>
      <c r="D9" s="14"/>
      <c r="E9" s="14">
        <v>200</v>
      </c>
      <c r="F9" s="14">
        <v>400</v>
      </c>
      <c r="G9" s="14">
        <v>400</v>
      </c>
    </row>
    <row r="10" spans="1:7" x14ac:dyDescent="0.25">
      <c r="A10" s="9">
        <v>8</v>
      </c>
      <c r="B10" s="10" t="s">
        <v>21</v>
      </c>
      <c r="C10" s="14">
        <v>400</v>
      </c>
      <c r="D10" s="14">
        <v>8000</v>
      </c>
      <c r="E10" s="14"/>
      <c r="F10" s="14">
        <v>800</v>
      </c>
      <c r="G10" s="14">
        <v>1000</v>
      </c>
    </row>
    <row r="11" spans="1:7" x14ac:dyDescent="0.25">
      <c r="A11" s="9">
        <v>9</v>
      </c>
      <c r="B11" s="10" t="s">
        <v>22</v>
      </c>
      <c r="C11" s="14">
        <v>400</v>
      </c>
      <c r="D11" s="14"/>
      <c r="E11" s="14"/>
      <c r="F11" s="14">
        <v>800</v>
      </c>
      <c r="G11" s="14">
        <v>1000</v>
      </c>
    </row>
    <row r="12" spans="1:7" x14ac:dyDescent="0.25">
      <c r="A12" s="9">
        <v>10</v>
      </c>
      <c r="B12" s="10" t="s">
        <v>23</v>
      </c>
      <c r="C12" s="14"/>
      <c r="D12" s="14"/>
      <c r="E12" s="14"/>
      <c r="F12" s="14"/>
      <c r="G12" s="14"/>
    </row>
    <row r="13" spans="1:7" x14ac:dyDescent="0.25">
      <c r="A13" s="9">
        <v>11</v>
      </c>
      <c r="B13" s="10" t="s">
        <v>24</v>
      </c>
      <c r="C13" s="14"/>
      <c r="D13" s="14"/>
      <c r="E13" s="14"/>
      <c r="F13" s="14"/>
      <c r="G13" s="14"/>
    </row>
    <row r="14" spans="1:7" x14ac:dyDescent="0.25">
      <c r="A14" s="9">
        <v>12</v>
      </c>
      <c r="B14" s="11" t="s">
        <v>25</v>
      </c>
      <c r="C14" s="14"/>
      <c r="D14" s="14"/>
      <c r="E14" s="14"/>
      <c r="F14" s="14">
        <v>100</v>
      </c>
      <c r="G14" s="14"/>
    </row>
    <row r="15" spans="1:7" x14ac:dyDescent="0.25">
      <c r="A15" s="9">
        <v>13</v>
      </c>
      <c r="B15" s="11" t="s">
        <v>26</v>
      </c>
      <c r="C15" s="14"/>
      <c r="D15" s="14"/>
      <c r="E15" s="14"/>
      <c r="F15" s="14"/>
      <c r="G15" s="14"/>
    </row>
    <row r="16" spans="1:7" x14ac:dyDescent="0.25">
      <c r="A16" s="9">
        <v>14</v>
      </c>
      <c r="B16" s="11" t="s">
        <v>27</v>
      </c>
      <c r="C16" s="14"/>
      <c r="D16" s="14"/>
      <c r="E16" s="14"/>
      <c r="F16" s="14"/>
      <c r="G16" s="14"/>
    </row>
    <row r="17" spans="1:7" x14ac:dyDescent="0.25">
      <c r="A17" s="9">
        <v>15</v>
      </c>
      <c r="B17" s="10" t="s">
        <v>28</v>
      </c>
      <c r="C17" s="14"/>
      <c r="D17" s="14"/>
      <c r="E17" s="14"/>
      <c r="F17" s="14"/>
      <c r="G17" s="14"/>
    </row>
    <row r="18" spans="1:7" x14ac:dyDescent="0.25">
      <c r="A18" s="9">
        <v>16</v>
      </c>
      <c r="B18" s="11" t="s">
        <v>29</v>
      </c>
      <c r="C18" s="14"/>
      <c r="D18" s="14"/>
      <c r="E18" s="14"/>
      <c r="F18" s="14"/>
      <c r="G18" s="14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ბოჭორიშვილი</vt:lpstr>
      <vt:lpstr>13 აპრილის ცხრილიდან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2020-04-15T12:53:49Z</dcterms:modified>
</cp:coreProperties>
</file>